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8ktd365.sharepoint.com/sites/TD_Aanbestedingbeveiligingnieuwkomers/Gedeelde documenten/General/Nota van Inlichtingen 2/"/>
    </mc:Choice>
  </mc:AlternateContent>
  <xr:revisionPtr revIDLastSave="2" documentId="8_{449BAAC7-5C1E-427A-8B7F-B6BED4DB3EEB}" xr6:coauthVersionLast="47" xr6:coauthVersionMax="47" xr10:uidLastSave="{A5FE3079-3424-445C-BA6F-041D06E3BE06}"/>
  <workbookProtection lockStructure="1"/>
  <bookViews>
    <workbookView xWindow="-28920" yWindow="-120" windowWidth="29040" windowHeight="1572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 l="1"/>
  <c r="G25" i="1"/>
  <c r="G26" i="1"/>
  <c r="G27" i="1"/>
  <c r="H27" i="1" s="1"/>
  <c r="I27" i="1" s="1"/>
  <c r="G23" i="1"/>
  <c r="G15" i="1"/>
  <c r="G16" i="1"/>
  <c r="G17" i="1"/>
  <c r="G18" i="1"/>
  <c r="G19" i="1"/>
  <c r="G20" i="1"/>
  <c r="G14" i="1"/>
  <c r="E19" i="1"/>
  <c r="E18" i="1"/>
  <c r="E17" i="1"/>
  <c r="E16" i="1"/>
  <c r="E15" i="1"/>
  <c r="E14" i="1"/>
  <c r="E26" i="1"/>
  <c r="E25" i="1"/>
  <c r="E24" i="1"/>
  <c r="E23" i="1"/>
  <c r="H26" i="1" l="1"/>
  <c r="I26" i="1" s="1"/>
  <c r="H25" i="1"/>
  <c r="I25" i="1" s="1"/>
  <c r="H24" i="1"/>
  <c r="I24" i="1" s="1"/>
  <c r="H23" i="1"/>
  <c r="I23" i="1" s="1"/>
  <c r="H21" i="1"/>
  <c r="I21" i="1" s="1"/>
  <c r="H15" i="1"/>
  <c r="I15" i="1" s="1"/>
  <c r="H16" i="1"/>
  <c r="I16" i="1" s="1"/>
  <c r="H18" i="1"/>
  <c r="I18" i="1" s="1"/>
  <c r="H19" i="1"/>
  <c r="I19" i="1" s="1"/>
  <c r="H14" i="1"/>
  <c r="I14" i="1" l="1"/>
  <c r="H17" i="1" l="1"/>
  <c r="I17" i="1" l="1"/>
  <c r="H20" i="1" l="1"/>
  <c r="I20" i="1" l="1"/>
  <c r="I29" i="1" s="1"/>
  <c r="H29" i="1"/>
</calcChain>
</file>

<file path=xl/sharedStrings.xml><?xml version="1.0" encoding="utf-8"?>
<sst xmlns="http://schemas.openxmlformats.org/spreadsheetml/2006/main" count="65" uniqueCount="37">
  <si>
    <t>Invulformulier 1</t>
  </si>
  <si>
    <t>Prijzenblad T-diel</t>
  </si>
  <si>
    <t xml:space="preserve">Betreft : Europese openbare aanbesteding </t>
  </si>
  <si>
    <t>Basis uurtarief</t>
  </si>
  <si>
    <t>Locatie</t>
  </si>
  <si>
    <t>Tijd</t>
  </si>
  <si>
    <t>Toeslag</t>
  </si>
  <si>
    <t>Totaal per week</t>
  </si>
  <si>
    <t>Totaal per 4 weken</t>
  </si>
  <si>
    <t>Berchhiem</t>
  </si>
  <si>
    <t xml:space="preserve">Maandag tot en met vrijdag </t>
  </si>
  <si>
    <t>00:00 - 07:00</t>
  </si>
  <si>
    <t>uur</t>
  </si>
  <si>
    <t>07:00 - 18:00</t>
  </si>
  <si>
    <t>18:00 - 24:00</t>
  </si>
  <si>
    <t>Zatendag en zondag</t>
  </si>
  <si>
    <t>Feestdagen</t>
  </si>
  <si>
    <t xml:space="preserve"> 00:00 - 24:00 </t>
  </si>
  <si>
    <t>Huur 2x portofoons</t>
  </si>
  <si>
    <t>00:00 - 00:00</t>
  </si>
  <si>
    <t>dagen</t>
  </si>
  <si>
    <t>Klinze</t>
  </si>
  <si>
    <t>Inschrijver vult dit formulier naar waarheid in. Ondertekening van het formulier vindt plaats door een persoon die volgens het handelsregister, of een volmacht van degene die volgens het handelsregister, bevoegd is om Inschrijver te vertegenwoordigen en om namens Inschrijver dit formulier te ondertekenen.</t>
  </si>
  <si>
    <t>De prijs die u opgeeft dient te voldoen aan alle eisen die in het Beschrijvend Document en de Bijlagen zijn opgenomen.
Alle opgegeven prijzen en tarieven zijn vaste all-in totaalprijzen, en zijn in euro’s en exclusief btw. 
Minimaal de volgende kosten zijn inbegrepen; Salariskosten, Overheadkosten, Kosten voor ondersteunend werk, Kosten voor het gebruik van apparatuur, Normale binnenlandse reis- en verblijfkosten,Reiskosten woon- en werkverkeer, Parkeerkosten, Opleidingskosten, Wervings- en selectiekosten, Vervanging, Verzekeringspremie, Winst, Alle eventuele verdere bijkomende kosten, zoals de kosten voor voorbereiding op de uitvoering.</t>
  </si>
  <si>
    <r>
      <t>U dient het ingevulde Prijzenblad als</t>
    </r>
    <r>
      <rPr>
        <sz val="11"/>
        <color rgb="FFFF0000"/>
        <rFont val="Calibri"/>
        <family val="2"/>
      </rPr>
      <t xml:space="preserve"> .xls(x) bestand en als .pdf bestand</t>
    </r>
    <r>
      <rPr>
        <sz val="11"/>
        <color rgb="FF000000"/>
        <rFont val="Calibri"/>
        <family val="2"/>
      </rPr>
      <t xml:space="preserve"> te uploaden in TenderNed</t>
    </r>
  </si>
  <si>
    <t>Aldus naar waarheid opgemaakt op ....................... 2026, te ............................................,</t>
  </si>
  <si>
    <t>Bedrijfsnaam:</t>
  </si>
  <si>
    <t>Naam rechtsgeldig vertegenwoordiger:</t>
  </si>
  <si>
    <t>Functie:</t>
  </si>
  <si>
    <t>Datum:</t>
  </si>
  <si>
    <t>Handtekening:</t>
  </si>
  <si>
    <t>Inschrijfprijs (totale kosten per 4 weken)</t>
  </si>
  <si>
    <t>Beveiligingsdiensten opvanglocaties nieuwkomers</t>
  </si>
  <si>
    <t>Fictief aantal per week*</t>
  </si>
  <si>
    <t>*genoemde aantallen zijn fictieve aantallen en gebaseerd op de ingeschatte benodigde aantallen op basis van 4 weken. Hieraan kunnen geen rechten worden ontleend inzake de omvang van de opdracht of anderszins.</t>
  </si>
  <si>
    <r>
      <t xml:space="preserve">Vul uitsluitend de </t>
    </r>
    <r>
      <rPr>
        <b/>
        <sz val="12"/>
        <color theme="9"/>
        <rFont val="Calibri"/>
        <family val="2"/>
        <scheme val="minor"/>
      </rPr>
      <t>groen</t>
    </r>
    <r>
      <rPr>
        <b/>
        <sz val="12"/>
        <color theme="1"/>
        <rFont val="Calibri"/>
        <family val="2"/>
        <scheme val="minor"/>
      </rPr>
      <t xml:space="preserve"> gemarkeerde cellen in; overige cellen mogen niet worden aangepast.</t>
    </r>
  </si>
  <si>
    <t>Tarief per 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</si>
</sst>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x14ac:knownFonts="1">
    <font>
      <sz val="11"/>
      <color theme="1"/>
      <name val="Calibri"/>
      <family val="2"/>
      <scheme val="minor"/>
    </font>
    <font>
      <sz val="10.5"/>
      <color theme="1"/>
      <name val="Calibri"/>
      <family val="2"/>
      <scheme val="minor"/>
    </font>
    <font>
      <sz val="16"/>
      <color theme="1"/>
      <name val="Calibri"/>
      <family val="2"/>
      <scheme val="minor"/>
    </font>
    <font>
      <sz val="20"/>
      <color theme="1"/>
      <name val="Calibri"/>
      <family val="2"/>
      <scheme val="minor"/>
    </font>
    <font>
      <sz val="22"/>
      <color theme="1"/>
      <name val="Calibri"/>
      <family val="2"/>
      <scheme val="minor"/>
    </font>
    <font>
      <b/>
      <sz val="11"/>
      <color rgb="FFFFFFFF"/>
      <name val="Calibri"/>
      <family val="2"/>
    </font>
    <font>
      <sz val="11"/>
      <color rgb="FF000000"/>
      <name val="Calibri"/>
      <family val="2"/>
    </font>
    <font>
      <sz val="11"/>
      <name val="Calibri"/>
      <family val="2"/>
    </font>
    <font>
      <b/>
      <sz val="12"/>
      <color theme="1"/>
      <name val="Calibri"/>
      <family val="2"/>
      <scheme val="minor"/>
    </font>
    <font>
      <sz val="16"/>
      <color rgb="FFFF0000"/>
      <name val="Calibri"/>
      <family val="2"/>
      <scheme val="minor"/>
    </font>
    <font>
      <sz val="22"/>
      <color rgb="FFFF0000"/>
      <name val="Calibri"/>
      <family val="2"/>
      <scheme val="minor"/>
    </font>
    <font>
      <sz val="11"/>
      <color rgb="FFFF0000"/>
      <name val="Calibri"/>
      <family val="2"/>
    </font>
    <font>
      <b/>
      <sz val="11"/>
      <color theme="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color theme="1"/>
      <name val="Calibri"/>
      <family val="2"/>
    </font>
    <font>
      <sz val="11"/>
      <color rgb="FF242424"/>
      <name val="Aptos Narrow"/>
      <family val="2"/>
    </font>
    <font>
      <b/>
      <sz val="12"/>
      <color theme="9"/>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3" fillId="0" borderId="0" applyFont="0" applyFill="0" applyBorder="0" applyAlignment="0" applyProtection="0"/>
  </cellStyleXfs>
  <cellXfs count="64">
    <xf numFmtId="0" fontId="0" fillId="0" borderId="0" xfId="0"/>
    <xf numFmtId="0" fontId="0" fillId="0" borderId="0" xfId="0" applyProtection="1">
      <protection hidden="1"/>
    </xf>
    <xf numFmtId="0" fontId="2" fillId="0" borderId="0" xfId="0" applyFont="1" applyAlignment="1" applyProtection="1">
      <alignment horizontal="center"/>
      <protection hidden="1"/>
    </xf>
    <xf numFmtId="0" fontId="0" fillId="0" borderId="0" xfId="0" applyAlignment="1" applyProtection="1">
      <alignment horizontal="center"/>
      <protection hidden="1"/>
    </xf>
    <xf numFmtId="0" fontId="1" fillId="0" borderId="1" xfId="0" applyFont="1" applyBorder="1" applyAlignment="1" applyProtection="1">
      <alignment vertical="center" wrapText="1"/>
      <protection hidden="1"/>
    </xf>
    <xf numFmtId="0" fontId="1" fillId="0" borderId="3" xfId="0" applyFont="1" applyBorder="1" applyAlignment="1" applyProtection="1">
      <alignment vertical="center" wrapText="1"/>
      <protection hidden="1"/>
    </xf>
    <xf numFmtId="0" fontId="6" fillId="0" borderId="0" xfId="0" applyFont="1" applyAlignment="1" applyProtection="1">
      <alignment vertical="center"/>
      <protection hidden="1"/>
    </xf>
    <xf numFmtId="0" fontId="6" fillId="0" borderId="0" xfId="0" applyFont="1" applyAlignment="1" applyProtection="1">
      <alignment vertical="center" wrapText="1"/>
      <protection hidden="1"/>
    </xf>
    <xf numFmtId="0" fontId="0" fillId="0" borderId="0" xfId="0" applyAlignment="1" applyProtection="1">
      <alignment wrapText="1"/>
      <protection hidden="1"/>
    </xf>
    <xf numFmtId="0" fontId="4" fillId="0" borderId="0" xfId="0" applyFont="1" applyAlignment="1" applyProtection="1">
      <alignment horizontal="center"/>
      <protection hidden="1"/>
    </xf>
    <xf numFmtId="0" fontId="4" fillId="0" borderId="0" xfId="0" applyFont="1" applyProtection="1">
      <protection hidden="1"/>
    </xf>
    <xf numFmtId="0" fontId="3" fillId="0" borderId="0" xfId="0" applyFont="1" applyProtection="1">
      <protection hidden="1"/>
    </xf>
    <xf numFmtId="0" fontId="16" fillId="0" borderId="6" xfId="0" applyFont="1" applyBorder="1" applyAlignment="1">
      <alignment vertical="center"/>
    </xf>
    <xf numFmtId="0" fontId="12" fillId="2" borderId="6" xfId="0" applyFont="1" applyFill="1" applyBorder="1" applyAlignment="1" applyProtection="1">
      <alignment vertical="center" wrapText="1"/>
      <protection hidden="1"/>
    </xf>
    <xf numFmtId="0" fontId="5" fillId="2" borderId="6" xfId="0" applyFont="1" applyFill="1" applyBorder="1" applyAlignment="1" applyProtection="1">
      <alignment vertical="center" wrapText="1"/>
      <protection hidden="1"/>
    </xf>
    <xf numFmtId="44" fontId="6" fillId="0" borderId="6" xfId="1" applyFont="1" applyBorder="1" applyAlignment="1" applyProtection="1">
      <alignment vertical="center" wrapText="1"/>
      <protection hidden="1"/>
    </xf>
    <xf numFmtId="2" fontId="0" fillId="0" borderId="0" xfId="0" applyNumberFormat="1" applyProtection="1">
      <protection hidden="1"/>
    </xf>
    <xf numFmtId="2" fontId="6" fillId="0" borderId="0" xfId="0" applyNumberFormat="1" applyFont="1" applyAlignment="1" applyProtection="1">
      <alignment vertical="center"/>
      <protection hidden="1"/>
    </xf>
    <xf numFmtId="1" fontId="16" fillId="0" borderId="7" xfId="1" applyNumberFormat="1" applyFont="1" applyFill="1" applyBorder="1" applyAlignment="1">
      <alignment vertical="center"/>
    </xf>
    <xf numFmtId="1" fontId="16" fillId="0" borderId="8" xfId="1" applyNumberFormat="1" applyFont="1" applyFill="1" applyBorder="1" applyAlignment="1">
      <alignment vertical="center"/>
    </xf>
    <xf numFmtId="1" fontId="16" fillId="0" borderId="7" xfId="1" applyNumberFormat="1" applyFont="1" applyFill="1" applyBorder="1" applyAlignment="1">
      <alignment vertical="top"/>
    </xf>
    <xf numFmtId="1" fontId="16" fillId="0" borderId="8" xfId="1" applyNumberFormat="1" applyFont="1" applyFill="1" applyBorder="1" applyAlignment="1">
      <alignment vertical="top"/>
    </xf>
    <xf numFmtId="44" fontId="16" fillId="0" borderId="6" xfId="1" applyFont="1" applyFill="1" applyBorder="1" applyAlignment="1">
      <alignment vertical="top"/>
    </xf>
    <xf numFmtId="0" fontId="6" fillId="0" borderId="6" xfId="0" applyFont="1" applyBorder="1"/>
    <xf numFmtId="0" fontId="6" fillId="0" borderId="8" xfId="0" applyFont="1" applyBorder="1"/>
    <xf numFmtId="0" fontId="6" fillId="0" borderId="9" xfId="0" applyFont="1" applyBorder="1"/>
    <xf numFmtId="0" fontId="6" fillId="0" borderId="10" xfId="0" applyFont="1" applyBorder="1"/>
    <xf numFmtId="0" fontId="10" fillId="0" borderId="0" xfId="0" applyFont="1" applyAlignment="1" applyProtection="1">
      <alignment horizontal="right"/>
      <protection hidden="1"/>
    </xf>
    <xf numFmtId="0" fontId="3" fillId="0" borderId="0" xfId="0" applyFont="1" applyAlignment="1" applyProtection="1">
      <alignment horizontal="right"/>
      <protection hidden="1"/>
    </xf>
    <xf numFmtId="44" fontId="0" fillId="0" borderId="0" xfId="0" applyNumberFormat="1" applyProtection="1">
      <protection hidden="1"/>
    </xf>
    <xf numFmtId="0" fontId="8" fillId="0" borderId="0" xfId="0" applyFont="1" applyProtection="1">
      <protection hidden="1"/>
    </xf>
    <xf numFmtId="0" fontId="6" fillId="0" borderId="0" xfId="0" applyFont="1" applyAlignment="1" applyProtection="1">
      <alignment horizontal="center" vertical="center"/>
      <protection hidden="1"/>
    </xf>
    <xf numFmtId="0" fontId="5" fillId="2" borderId="7" xfId="0" applyFont="1" applyFill="1" applyBorder="1" applyAlignment="1" applyProtection="1">
      <alignment vertical="center" wrapText="1"/>
      <protection hidden="1"/>
    </xf>
    <xf numFmtId="44" fontId="16" fillId="0" borderId="7" xfId="1" applyFont="1" applyFill="1" applyBorder="1" applyAlignment="1">
      <alignment vertical="top"/>
    </xf>
    <xf numFmtId="9" fontId="16" fillId="0" borderId="7" xfId="1" applyNumberFormat="1" applyFont="1" applyFill="1" applyBorder="1" applyAlignment="1">
      <alignment vertical="top"/>
    </xf>
    <xf numFmtId="9" fontId="6" fillId="0" borderId="9" xfId="0" applyNumberFormat="1" applyFont="1" applyBorder="1"/>
    <xf numFmtId="0" fontId="7" fillId="0" borderId="6" xfId="0" applyFont="1" applyBorder="1" applyAlignment="1" applyProtection="1">
      <alignment vertical="center" wrapText="1"/>
      <protection hidden="1"/>
    </xf>
    <xf numFmtId="0" fontId="6" fillId="4" borderId="6" xfId="0" applyFont="1" applyFill="1" applyBorder="1" applyAlignment="1" applyProtection="1">
      <alignment vertical="center" wrapText="1"/>
      <protection hidden="1"/>
    </xf>
    <xf numFmtId="0" fontId="8" fillId="0" borderId="6" xfId="0" applyFont="1" applyBorder="1" applyProtection="1">
      <protection hidden="1"/>
    </xf>
    <xf numFmtId="0" fontId="0" fillId="4" borderId="6" xfId="0" applyFill="1" applyBorder="1" applyProtection="1">
      <protection hidden="1"/>
    </xf>
    <xf numFmtId="9" fontId="6" fillId="0" borderId="6" xfId="0" applyNumberFormat="1" applyFont="1" applyBorder="1"/>
    <xf numFmtId="20" fontId="0" fillId="0" borderId="0" xfId="0" applyNumberFormat="1" applyProtection="1">
      <protection hidden="1"/>
    </xf>
    <xf numFmtId="0" fontId="6" fillId="0" borderId="0" xfId="0" applyFont="1" applyAlignment="1">
      <alignment horizontal="left" vertical="top" wrapText="1"/>
    </xf>
    <xf numFmtId="2" fontId="5" fillId="2" borderId="7" xfId="0" applyNumberFormat="1" applyFont="1" applyFill="1" applyBorder="1" applyAlignment="1" applyProtection="1">
      <alignment horizontal="center" vertical="center" wrapText="1"/>
      <protection hidden="1"/>
    </xf>
    <xf numFmtId="2" fontId="5" fillId="2" borderId="8" xfId="0" applyNumberFormat="1" applyFont="1" applyFill="1" applyBorder="1" applyAlignment="1" applyProtection="1">
      <alignment horizontal="center" vertical="center" wrapText="1"/>
      <protection hidden="1"/>
    </xf>
    <xf numFmtId="0" fontId="0" fillId="0" borderId="11" xfId="0" applyBorder="1" applyAlignment="1" applyProtection="1">
      <alignment horizontal="center"/>
      <protection hidden="1"/>
    </xf>
    <xf numFmtId="0" fontId="0" fillId="0" borderId="12" xfId="0" applyBorder="1" applyAlignment="1" applyProtection="1">
      <alignment horizontal="center"/>
      <protection hidden="1"/>
    </xf>
    <xf numFmtId="0" fontId="0" fillId="0" borderId="13" xfId="0" applyBorder="1" applyAlignment="1" applyProtection="1">
      <alignment horizontal="center"/>
      <protection hidden="1"/>
    </xf>
    <xf numFmtId="0" fontId="6" fillId="0" borderId="0" xfId="0" applyFont="1" applyAlignment="1" applyProtection="1">
      <alignment horizontal="left" vertical="center"/>
      <protection hidden="1"/>
    </xf>
    <xf numFmtId="0" fontId="0" fillId="0" borderId="4" xfId="0" applyBorder="1" applyAlignment="1" applyProtection="1">
      <alignment horizontal="center"/>
      <protection hidden="1"/>
    </xf>
    <xf numFmtId="0" fontId="0" fillId="0" borderId="5" xfId="0" applyBorder="1" applyAlignment="1" applyProtection="1">
      <alignment horizontal="center"/>
      <protection hidden="1"/>
    </xf>
    <xf numFmtId="0" fontId="0" fillId="0" borderId="2" xfId="0" applyBorder="1" applyAlignment="1" applyProtection="1">
      <alignment horizontal="center"/>
      <protection hidden="1"/>
    </xf>
    <xf numFmtId="0" fontId="6" fillId="0" borderId="6" xfId="0" applyFont="1" applyBorder="1" applyAlignment="1" applyProtection="1">
      <alignment horizontal="center" vertical="center"/>
      <protection hidden="1"/>
    </xf>
    <xf numFmtId="0" fontId="15" fillId="0" borderId="6" xfId="0" applyFont="1" applyBorder="1" applyAlignment="1">
      <alignment horizontal="left"/>
    </xf>
    <xf numFmtId="0" fontId="12" fillId="3" borderId="7"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12" fillId="3" borderId="8" xfId="0"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7" fillId="0" borderId="0" xfId="0" applyFont="1" applyAlignment="1">
      <alignment horizontal="left" wrapText="1"/>
    </xf>
    <xf numFmtId="0" fontId="10" fillId="0" borderId="0" xfId="0" applyFont="1" applyAlignment="1" applyProtection="1">
      <alignment horizontal="right"/>
      <protection hidden="1"/>
    </xf>
    <xf numFmtId="0" fontId="3" fillId="0" borderId="0" xfId="0" applyFont="1" applyAlignment="1" applyProtection="1">
      <alignment horizontal="right"/>
      <protection hidden="1"/>
    </xf>
    <xf numFmtId="0" fontId="9" fillId="0" borderId="0" xfId="0" applyFont="1" applyAlignment="1" applyProtection="1">
      <alignment horizontal="center"/>
      <protection hidden="1"/>
    </xf>
    <xf numFmtId="0" fontId="14" fillId="0" borderId="0" xfId="0" applyFont="1" applyAlignment="1" applyProtection="1">
      <alignment horizontal="center"/>
      <protection hidden="1"/>
    </xf>
    <xf numFmtId="0" fontId="8" fillId="0" borderId="0" xfId="0" applyFont="1" applyProtection="1">
      <protection hidden="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2</xdr:col>
      <xdr:colOff>571500</xdr:colOff>
      <xdr:row>3</xdr:row>
      <xdr:rowOff>90825</xdr:rowOff>
    </xdr:to>
    <xdr:pic>
      <xdr:nvPicPr>
        <xdr:cNvPr id="4" name="Afbeelding 3" descr="Afbeelding met klok&#10;&#10;Automatisch gegenereerde beschrijving">
          <a:extLst>
            <a:ext uri="{FF2B5EF4-FFF2-40B4-BE49-F238E27FC236}">
              <a16:creationId xmlns:a16="http://schemas.microsoft.com/office/drawing/2014/main" id="{10C55E9D-243A-65C4-F2F9-D4DD583894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38100"/>
          <a:ext cx="2676525" cy="100522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2"/>
  <sheetViews>
    <sheetView tabSelected="1" topLeftCell="A2" zoomScaleNormal="100" workbookViewId="0">
      <selection activeCell="O13" sqref="O13"/>
    </sheetView>
  </sheetViews>
  <sheetFormatPr defaultRowHeight="15" x14ac:dyDescent="0.25"/>
  <cols>
    <col min="1" max="1" width="4.42578125" style="1" customWidth="1"/>
    <col min="2" max="2" width="27.7109375" style="1" customWidth="1"/>
    <col min="3" max="3" width="13.140625" style="1" customWidth="1"/>
    <col min="4" max="4" width="8.28515625" style="1" customWidth="1"/>
    <col min="5" max="5" width="8.42578125" style="16" customWidth="1"/>
    <col min="6" max="6" width="6.42578125" style="1" customWidth="1"/>
    <col min="7" max="7" width="12.140625" style="1" customWidth="1"/>
    <col min="8" max="8" width="14" style="1" customWidth="1"/>
    <col min="9" max="9" width="14.7109375" style="1" customWidth="1"/>
    <col min="10" max="10" width="15.7109375" style="1" customWidth="1"/>
    <col min="11" max="11" width="9.140625" style="1" customWidth="1"/>
    <col min="12" max="16384" width="9.140625" style="1"/>
  </cols>
  <sheetData>
    <row r="1" spans="1:21" ht="33.75" customHeight="1" x14ac:dyDescent="0.45">
      <c r="A1" s="59" t="s">
        <v>0</v>
      </c>
      <c r="B1" s="59"/>
      <c r="C1" s="59"/>
      <c r="D1" s="59"/>
      <c r="E1" s="59"/>
      <c r="F1" s="59"/>
      <c r="G1" s="59"/>
      <c r="H1" s="59"/>
      <c r="I1" s="27"/>
      <c r="J1" s="10"/>
    </row>
    <row r="2" spans="1:21" ht="18" customHeight="1" x14ac:dyDescent="0.45">
      <c r="B2" s="9"/>
    </row>
    <row r="3" spans="1:21" ht="23.25" customHeight="1" x14ac:dyDescent="0.4">
      <c r="A3" s="60" t="s">
        <v>1</v>
      </c>
      <c r="B3" s="60"/>
      <c r="C3" s="60"/>
      <c r="D3" s="60"/>
      <c r="E3" s="60"/>
      <c r="F3" s="60"/>
      <c r="G3" s="60"/>
      <c r="H3" s="60"/>
      <c r="I3" s="28"/>
      <c r="J3" s="11"/>
      <c r="K3" s="2"/>
    </row>
    <row r="5" spans="1:21" ht="18.75" customHeight="1" x14ac:dyDescent="0.35">
      <c r="B5" s="61" t="s">
        <v>2</v>
      </c>
      <c r="C5" s="61"/>
      <c r="D5" s="61"/>
      <c r="E5" s="61"/>
      <c r="F5" s="61"/>
      <c r="G5" s="61"/>
      <c r="H5" s="61"/>
      <c r="I5" s="61"/>
      <c r="K5" s="3"/>
      <c r="L5" s="3"/>
      <c r="M5" s="3"/>
      <c r="N5" s="3"/>
      <c r="O5" s="3"/>
      <c r="P5" s="3"/>
      <c r="Q5" s="3"/>
      <c r="R5" s="3"/>
      <c r="S5" s="3"/>
      <c r="T5" s="3"/>
      <c r="U5" s="3"/>
    </row>
    <row r="6" spans="1:21" x14ac:dyDescent="0.25">
      <c r="B6" s="62" t="s">
        <v>32</v>
      </c>
      <c r="C6" s="62"/>
      <c r="D6" s="62"/>
      <c r="E6" s="62"/>
      <c r="F6" s="62"/>
      <c r="G6" s="62"/>
      <c r="H6" s="62"/>
      <c r="I6" s="62"/>
      <c r="J6" s="3"/>
      <c r="K6" s="3"/>
      <c r="L6" s="3"/>
      <c r="M6" s="3"/>
      <c r="N6" s="3"/>
      <c r="O6" s="3"/>
      <c r="P6" s="3"/>
      <c r="Q6" s="3"/>
      <c r="R6" s="3"/>
      <c r="S6" s="3"/>
      <c r="T6" s="3"/>
      <c r="U6" s="3"/>
    </row>
    <row r="8" spans="1:21" ht="15.75" x14ac:dyDescent="0.25">
      <c r="B8" s="63" t="s">
        <v>35</v>
      </c>
      <c r="C8" s="63"/>
      <c r="D8" s="63"/>
      <c r="E8" s="63"/>
      <c r="F8" s="63"/>
      <c r="G8" s="63"/>
      <c r="H8" s="63"/>
      <c r="I8" s="63"/>
      <c r="J8" s="63"/>
    </row>
    <row r="9" spans="1:21" ht="6.95" customHeight="1" x14ac:dyDescent="0.25">
      <c r="B9" s="30"/>
      <c r="C9" s="30"/>
      <c r="D9" s="30"/>
      <c r="E9" s="30"/>
      <c r="F9" s="30"/>
      <c r="G9" s="30"/>
      <c r="H9" s="30"/>
      <c r="I9" s="30"/>
      <c r="J9" s="30"/>
    </row>
    <row r="10" spans="1:21" ht="15.75" x14ac:dyDescent="0.25">
      <c r="B10" s="38" t="s">
        <v>3</v>
      </c>
      <c r="C10" s="39"/>
      <c r="E10" s="30"/>
      <c r="F10" s="30"/>
      <c r="G10" s="30"/>
      <c r="H10" s="30"/>
      <c r="I10" s="30"/>
      <c r="J10" s="30"/>
    </row>
    <row r="11" spans="1:21" ht="6.95" customHeight="1" x14ac:dyDescent="0.25">
      <c r="B11" s="30"/>
      <c r="C11" s="30"/>
      <c r="D11" s="30"/>
      <c r="E11" s="30"/>
      <c r="F11" s="30"/>
      <c r="G11" s="30"/>
      <c r="H11" s="30"/>
      <c r="I11" s="30"/>
      <c r="J11" s="30"/>
    </row>
    <row r="12" spans="1:21" ht="30" customHeight="1" x14ac:dyDescent="0.25">
      <c r="B12" s="13" t="s">
        <v>4</v>
      </c>
      <c r="C12" s="14" t="s">
        <v>5</v>
      </c>
      <c r="D12" s="32" t="s">
        <v>6</v>
      </c>
      <c r="E12" s="43" t="s">
        <v>33</v>
      </c>
      <c r="F12" s="44"/>
      <c r="G12" s="14" t="s">
        <v>36</v>
      </c>
      <c r="H12" s="14" t="s">
        <v>7</v>
      </c>
      <c r="I12" s="14" t="s">
        <v>8</v>
      </c>
    </row>
    <row r="13" spans="1:21" x14ac:dyDescent="0.25">
      <c r="B13" s="54" t="s">
        <v>9</v>
      </c>
      <c r="C13" s="55"/>
      <c r="D13" s="55"/>
      <c r="E13" s="55"/>
      <c r="F13" s="55"/>
      <c r="G13" s="55"/>
      <c r="H13" s="55"/>
      <c r="I13" s="56"/>
      <c r="M13" s="41"/>
      <c r="N13" s="41"/>
      <c r="P13" s="41"/>
      <c r="R13" s="41"/>
    </row>
    <row r="14" spans="1:21" x14ac:dyDescent="0.25">
      <c r="B14" s="12" t="s">
        <v>10</v>
      </c>
      <c r="C14" s="22" t="s">
        <v>11</v>
      </c>
      <c r="D14" s="34">
        <v>0.2</v>
      </c>
      <c r="E14" s="18">
        <f>14*5</f>
        <v>70</v>
      </c>
      <c r="F14" s="19" t="s">
        <v>12</v>
      </c>
      <c r="G14" s="36">
        <f t="shared" ref="G14:G20" si="0">$C$10+(D14*$C$10)</f>
        <v>0</v>
      </c>
      <c r="H14" s="15">
        <f>E14*G14</f>
        <v>0</v>
      </c>
      <c r="I14" s="15">
        <f>H14*4</f>
        <v>0</v>
      </c>
      <c r="M14" s="41"/>
      <c r="N14" s="41"/>
      <c r="P14" s="41"/>
      <c r="R14" s="41"/>
    </row>
    <row r="15" spans="1:21" x14ac:dyDescent="0.25">
      <c r="B15" s="12" t="s">
        <v>10</v>
      </c>
      <c r="C15" s="22" t="s">
        <v>13</v>
      </c>
      <c r="D15" s="34">
        <v>0</v>
      </c>
      <c r="E15" s="18">
        <f>(8+6)*5</f>
        <v>70</v>
      </c>
      <c r="F15" s="19" t="s">
        <v>12</v>
      </c>
      <c r="G15" s="36">
        <f t="shared" si="0"/>
        <v>0</v>
      </c>
      <c r="H15" s="15">
        <f t="shared" ref="H15:H19" si="1">E15*G15</f>
        <v>0</v>
      </c>
      <c r="I15" s="15">
        <f t="shared" ref="I15:I27" si="2">H15*4</f>
        <v>0</v>
      </c>
      <c r="M15" s="41"/>
      <c r="N15" s="41"/>
      <c r="P15" s="41"/>
      <c r="R15" s="41"/>
    </row>
    <row r="16" spans="1:21" x14ac:dyDescent="0.25">
      <c r="B16" s="12" t="s">
        <v>10</v>
      </c>
      <c r="C16" s="22" t="s">
        <v>14</v>
      </c>
      <c r="D16" s="34">
        <v>0.1</v>
      </c>
      <c r="E16" s="20">
        <f>12*5</f>
        <v>60</v>
      </c>
      <c r="F16" s="21" t="s">
        <v>12</v>
      </c>
      <c r="G16" s="36">
        <f t="shared" si="0"/>
        <v>0</v>
      </c>
      <c r="H16" s="15">
        <f t="shared" si="1"/>
        <v>0</v>
      </c>
      <c r="I16" s="15">
        <f t="shared" si="2"/>
        <v>0</v>
      </c>
      <c r="M16" s="41"/>
      <c r="N16" s="41"/>
      <c r="P16" s="41"/>
      <c r="R16" s="41"/>
      <c r="S16" s="16"/>
    </row>
    <row r="17" spans="2:18" x14ac:dyDescent="0.25">
      <c r="B17" s="12" t="s">
        <v>15</v>
      </c>
      <c r="C17" s="22" t="s">
        <v>11</v>
      </c>
      <c r="D17" s="34">
        <v>0.35</v>
      </c>
      <c r="E17" s="20">
        <f>14*2</f>
        <v>28</v>
      </c>
      <c r="F17" s="21" t="s">
        <v>12</v>
      </c>
      <c r="G17" s="36">
        <f t="shared" si="0"/>
        <v>0</v>
      </c>
      <c r="H17" s="15">
        <f t="shared" si="1"/>
        <v>0</v>
      </c>
      <c r="I17" s="15">
        <f t="shared" si="2"/>
        <v>0</v>
      </c>
    </row>
    <row r="18" spans="2:18" x14ac:dyDescent="0.25">
      <c r="B18" s="12" t="s">
        <v>15</v>
      </c>
      <c r="C18" s="22" t="s">
        <v>13</v>
      </c>
      <c r="D18" s="34">
        <v>0.35</v>
      </c>
      <c r="E18" s="20">
        <f>(8+6)*2</f>
        <v>28</v>
      </c>
      <c r="F18" s="21" t="s">
        <v>12</v>
      </c>
      <c r="G18" s="36">
        <f t="shared" si="0"/>
        <v>0</v>
      </c>
      <c r="H18" s="15">
        <f t="shared" si="1"/>
        <v>0</v>
      </c>
      <c r="I18" s="15">
        <f t="shared" si="2"/>
        <v>0</v>
      </c>
      <c r="P18" s="16"/>
    </row>
    <row r="19" spans="2:18" x14ac:dyDescent="0.25">
      <c r="B19" s="12" t="s">
        <v>15</v>
      </c>
      <c r="C19" s="22" t="s">
        <v>14</v>
      </c>
      <c r="D19" s="34">
        <v>0.35</v>
      </c>
      <c r="E19" s="18">
        <f>12*2</f>
        <v>24</v>
      </c>
      <c r="F19" s="19" t="s">
        <v>12</v>
      </c>
      <c r="G19" s="36">
        <f t="shared" si="0"/>
        <v>0</v>
      </c>
      <c r="H19" s="15">
        <f t="shared" si="1"/>
        <v>0</v>
      </c>
      <c r="I19" s="15">
        <f t="shared" si="2"/>
        <v>0</v>
      </c>
      <c r="M19" s="41"/>
      <c r="N19" s="41"/>
      <c r="P19" s="41"/>
      <c r="R19" s="41"/>
    </row>
    <row r="20" spans="2:18" x14ac:dyDescent="0.25">
      <c r="B20" s="23" t="s">
        <v>16</v>
      </c>
      <c r="C20" s="24" t="s">
        <v>17</v>
      </c>
      <c r="D20" s="40">
        <v>0.5</v>
      </c>
      <c r="E20" s="25">
        <v>9</v>
      </c>
      <c r="F20" s="26" t="s">
        <v>12</v>
      </c>
      <c r="G20" s="36">
        <f t="shared" si="0"/>
        <v>0</v>
      </c>
      <c r="H20" s="15">
        <f>E20*G20</f>
        <v>0</v>
      </c>
      <c r="I20" s="15">
        <f t="shared" si="2"/>
        <v>0</v>
      </c>
      <c r="M20" s="41"/>
      <c r="N20" s="41"/>
      <c r="P20" s="41"/>
      <c r="R20" s="41"/>
    </row>
    <row r="21" spans="2:18" x14ac:dyDescent="0.25">
      <c r="B21" s="12" t="s">
        <v>18</v>
      </c>
      <c r="C21" s="22" t="s">
        <v>19</v>
      </c>
      <c r="D21" s="33"/>
      <c r="E21" s="18">
        <v>7</v>
      </c>
      <c r="F21" s="19" t="s">
        <v>20</v>
      </c>
      <c r="G21" s="37"/>
      <c r="H21" s="15">
        <f>E21*G21</f>
        <v>0</v>
      </c>
      <c r="I21" s="15">
        <f t="shared" si="2"/>
        <v>0</v>
      </c>
      <c r="M21" s="41"/>
      <c r="N21" s="41"/>
      <c r="P21" s="41"/>
      <c r="R21" s="41"/>
    </row>
    <row r="22" spans="2:18" x14ac:dyDescent="0.25">
      <c r="B22" s="54" t="s">
        <v>21</v>
      </c>
      <c r="C22" s="55"/>
      <c r="D22" s="55"/>
      <c r="E22" s="55"/>
      <c r="F22" s="55"/>
      <c r="G22" s="55"/>
      <c r="H22" s="55"/>
      <c r="I22" s="56"/>
      <c r="M22" s="41"/>
      <c r="N22" s="41"/>
      <c r="P22" s="41"/>
      <c r="R22" s="41"/>
    </row>
    <row r="23" spans="2:18" x14ac:dyDescent="0.25">
      <c r="B23" s="12" t="s">
        <v>10</v>
      </c>
      <c r="C23" s="22" t="s">
        <v>11</v>
      </c>
      <c r="D23" s="34">
        <v>0.2</v>
      </c>
      <c r="E23" s="18">
        <f>6*5</f>
        <v>30</v>
      </c>
      <c r="F23" s="19" t="s">
        <v>12</v>
      </c>
      <c r="G23" s="36">
        <f>$C$10+(D23*$C$10)</f>
        <v>0</v>
      </c>
      <c r="H23" s="15">
        <f>E23*G23</f>
        <v>0</v>
      </c>
      <c r="I23" s="15">
        <f t="shared" si="2"/>
        <v>0</v>
      </c>
    </row>
    <row r="24" spans="2:18" x14ac:dyDescent="0.25">
      <c r="B24" s="12" t="s">
        <v>10</v>
      </c>
      <c r="C24" s="22" t="s">
        <v>14</v>
      </c>
      <c r="D24" s="34">
        <v>0.1</v>
      </c>
      <c r="E24" s="20">
        <f>2*5</f>
        <v>10</v>
      </c>
      <c r="F24" s="21" t="s">
        <v>12</v>
      </c>
      <c r="G24" s="36">
        <f>$C$10+(D24*$C$10)</f>
        <v>0</v>
      </c>
      <c r="H24" s="15">
        <f t="shared" ref="H24:H27" si="3">E24*G24</f>
        <v>0</v>
      </c>
      <c r="I24" s="15">
        <f t="shared" si="2"/>
        <v>0</v>
      </c>
    </row>
    <row r="25" spans="2:18" x14ac:dyDescent="0.25">
      <c r="B25" s="12" t="s">
        <v>15</v>
      </c>
      <c r="C25" s="22" t="s">
        <v>11</v>
      </c>
      <c r="D25" s="34">
        <v>0.35</v>
      </c>
      <c r="E25" s="20">
        <f>6*2</f>
        <v>12</v>
      </c>
      <c r="F25" s="21" t="s">
        <v>12</v>
      </c>
      <c r="G25" s="36">
        <f>$C$10+(D25*$C$10)</f>
        <v>0</v>
      </c>
      <c r="H25" s="15">
        <f t="shared" si="3"/>
        <v>0</v>
      </c>
      <c r="I25" s="15">
        <f t="shared" si="2"/>
        <v>0</v>
      </c>
    </row>
    <row r="26" spans="2:18" x14ac:dyDescent="0.25">
      <c r="B26" s="12" t="s">
        <v>15</v>
      </c>
      <c r="C26" s="22" t="s">
        <v>14</v>
      </c>
      <c r="D26" s="34">
        <v>0.35</v>
      </c>
      <c r="E26" s="20">
        <f>2*2</f>
        <v>4</v>
      </c>
      <c r="F26" s="21" t="s">
        <v>12</v>
      </c>
      <c r="G26" s="36">
        <f>$C$10+(D26*$C$10)</f>
        <v>0</v>
      </c>
      <c r="H26" s="15">
        <f t="shared" si="3"/>
        <v>0</v>
      </c>
      <c r="I26" s="15">
        <f t="shared" si="2"/>
        <v>0</v>
      </c>
    </row>
    <row r="27" spans="2:18" x14ac:dyDescent="0.25">
      <c r="B27" s="12" t="s">
        <v>16</v>
      </c>
      <c r="C27" s="24" t="s">
        <v>17</v>
      </c>
      <c r="D27" s="35">
        <v>0.5</v>
      </c>
      <c r="E27" s="20">
        <v>1</v>
      </c>
      <c r="F27" s="21" t="s">
        <v>12</v>
      </c>
      <c r="G27" s="36">
        <f>$C$10+(D27*$C$10)</f>
        <v>0</v>
      </c>
      <c r="H27" s="15">
        <f t="shared" si="3"/>
        <v>0</v>
      </c>
      <c r="I27" s="15">
        <f t="shared" si="2"/>
        <v>0</v>
      </c>
      <c r="M27" s="16"/>
    </row>
    <row r="28" spans="2:18" ht="6" customHeight="1" x14ac:dyDescent="0.25">
      <c r="B28" s="52"/>
      <c r="C28" s="52"/>
      <c r="D28" s="52"/>
      <c r="E28" s="52"/>
      <c r="F28" s="52"/>
      <c r="G28" s="52"/>
      <c r="H28" s="52"/>
      <c r="I28" s="31"/>
    </row>
    <row r="29" spans="2:18" x14ac:dyDescent="0.25">
      <c r="B29" s="53" t="s">
        <v>31</v>
      </c>
      <c r="C29" s="53"/>
      <c r="D29" s="53"/>
      <c r="E29" s="53"/>
      <c r="F29" s="53"/>
      <c r="G29" s="53"/>
      <c r="H29" s="15">
        <f>SUM(H14:H27)</f>
        <v>0</v>
      </c>
      <c r="I29" s="15">
        <f>SUM(I14:I27)</f>
        <v>0</v>
      </c>
      <c r="J29" s="29"/>
    </row>
    <row r="30" spans="2:18" x14ac:dyDescent="0.25">
      <c r="B30" s="6"/>
      <c r="C30" s="6"/>
      <c r="D30" s="6"/>
      <c r="E30" s="17"/>
      <c r="F30" s="7"/>
      <c r="G30" s="7"/>
      <c r="H30" s="7"/>
      <c r="I30" s="7"/>
    </row>
    <row r="31" spans="2:18" ht="55.5" customHeight="1" x14ac:dyDescent="0.25">
      <c r="B31" s="57" t="s">
        <v>22</v>
      </c>
      <c r="C31" s="57"/>
      <c r="D31" s="57"/>
      <c r="E31" s="57"/>
      <c r="F31" s="57"/>
      <c r="G31" s="57"/>
      <c r="H31" s="57"/>
      <c r="I31" s="57"/>
    </row>
    <row r="32" spans="2:18" s="8" customFormat="1" ht="117.75" customHeight="1" x14ac:dyDescent="0.25">
      <c r="B32" s="42" t="s">
        <v>23</v>
      </c>
      <c r="C32" s="42"/>
      <c r="D32" s="42"/>
      <c r="E32" s="42"/>
      <c r="F32" s="42"/>
      <c r="G32" s="42"/>
      <c r="H32" s="42"/>
      <c r="I32" s="42"/>
    </row>
    <row r="33" spans="2:9" x14ac:dyDescent="0.25">
      <c r="B33" s="48" t="s">
        <v>24</v>
      </c>
      <c r="C33" s="48"/>
      <c r="D33" s="48"/>
      <c r="E33" s="48"/>
      <c r="F33" s="48"/>
      <c r="G33" s="48"/>
      <c r="H33" s="48"/>
      <c r="I33" s="48"/>
    </row>
    <row r="34" spans="2:9" ht="30" customHeight="1" x14ac:dyDescent="0.25">
      <c r="B34" s="58" t="s">
        <v>34</v>
      </c>
      <c r="C34" s="58"/>
      <c r="D34" s="58"/>
      <c r="E34" s="58"/>
      <c r="F34" s="58"/>
      <c r="G34" s="58"/>
      <c r="H34" s="58"/>
      <c r="I34" s="58"/>
    </row>
    <row r="36" spans="2:9" x14ac:dyDescent="0.25">
      <c r="B36" s="1" t="s">
        <v>25</v>
      </c>
    </row>
    <row r="37" spans="2:9" ht="15.75" thickBot="1" x14ac:dyDescent="0.3"/>
    <row r="38" spans="2:9" ht="21.95" customHeight="1" thickBot="1" x14ac:dyDescent="0.3">
      <c r="B38" s="4" t="s">
        <v>26</v>
      </c>
      <c r="C38" s="49"/>
      <c r="D38" s="50"/>
      <c r="E38" s="50"/>
      <c r="F38" s="50"/>
      <c r="G38" s="50"/>
      <c r="H38" s="50"/>
      <c r="I38" s="51"/>
    </row>
    <row r="39" spans="2:9" ht="31.5" customHeight="1" thickBot="1" x14ac:dyDescent="0.3">
      <c r="B39" s="5" t="s">
        <v>27</v>
      </c>
      <c r="C39" s="49"/>
      <c r="D39" s="50"/>
      <c r="E39" s="50"/>
      <c r="F39" s="50"/>
      <c r="G39" s="50"/>
      <c r="H39" s="50"/>
      <c r="I39" s="51"/>
    </row>
    <row r="40" spans="2:9" ht="21.95" customHeight="1" thickBot="1" x14ac:dyDescent="0.3">
      <c r="B40" s="5" t="s">
        <v>28</v>
      </c>
      <c r="C40" s="49"/>
      <c r="D40" s="50"/>
      <c r="E40" s="50"/>
      <c r="F40" s="50"/>
      <c r="G40" s="50"/>
      <c r="H40" s="50"/>
      <c r="I40" s="51"/>
    </row>
    <row r="41" spans="2:9" ht="21.95" customHeight="1" thickBot="1" x14ac:dyDescent="0.3">
      <c r="B41" s="5" t="s">
        <v>29</v>
      </c>
      <c r="C41" s="49"/>
      <c r="D41" s="50"/>
      <c r="E41" s="50"/>
      <c r="F41" s="50"/>
      <c r="G41" s="50"/>
      <c r="H41" s="50"/>
      <c r="I41" s="51"/>
    </row>
    <row r="42" spans="2:9" ht="35.25" customHeight="1" thickBot="1" x14ac:dyDescent="0.3">
      <c r="B42" s="5" t="s">
        <v>30</v>
      </c>
      <c r="C42" s="45"/>
      <c r="D42" s="46"/>
      <c r="E42" s="46"/>
      <c r="F42" s="46"/>
      <c r="G42" s="46"/>
      <c r="H42" s="46"/>
      <c r="I42" s="47"/>
    </row>
  </sheetData>
  <mergeCells count="19">
    <mergeCell ref="A1:H1"/>
    <mergeCell ref="A3:H3"/>
    <mergeCell ref="B5:I5"/>
    <mergeCell ref="B6:I6"/>
    <mergeCell ref="B8:J8"/>
    <mergeCell ref="B32:I32"/>
    <mergeCell ref="E12:F12"/>
    <mergeCell ref="C42:I42"/>
    <mergeCell ref="B33:I33"/>
    <mergeCell ref="C38:I38"/>
    <mergeCell ref="C39:I39"/>
    <mergeCell ref="C40:I40"/>
    <mergeCell ref="C41:I41"/>
    <mergeCell ref="B28:H28"/>
    <mergeCell ref="B29:G29"/>
    <mergeCell ref="B22:I22"/>
    <mergeCell ref="B13:I13"/>
    <mergeCell ref="B31:I31"/>
    <mergeCell ref="B34:I34"/>
  </mergeCells>
  <pageMargins left="0.23622047244094491" right="0.23622047244094491" top="0.74803149606299213" bottom="0.74803149606299213" header="0.31496062992125984" footer="0.31496062992125984"/>
  <pageSetup paperSize="9" scale="9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EE68E9482007479DEE24A91647EF73" ma:contentTypeVersion="3" ma:contentTypeDescription="Een nieuw document maken." ma:contentTypeScope="" ma:versionID="7d153db0825a0c865403dc258fc77ba3">
  <xsd:schema xmlns:xsd="http://www.w3.org/2001/XMLSchema" xmlns:xs="http://www.w3.org/2001/XMLSchema" xmlns:p="http://schemas.microsoft.com/office/2006/metadata/properties" xmlns:ns2="9df88371-c757-4727-9dc8-5b976786433a" targetNamespace="http://schemas.microsoft.com/office/2006/metadata/properties" ma:root="true" ma:fieldsID="e0cf43a92c350b636c616c4fdfb6e873" ns2:_="">
    <xsd:import namespace="9df88371-c757-4727-9dc8-5b976786433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f88371-c757-4727-9dc8-5b9767864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D46834-2CDA-4C18-B55D-F710400C6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f88371-c757-4727-9dc8-5b97678643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A0CC4B-10F0-4CF5-B07A-51F96F0573C1}">
  <ds:schemaRefs>
    <ds:schemaRef ds:uri="http://schemas.microsoft.com/sharepoint/v3/contenttype/forms"/>
  </ds:schemaRefs>
</ds:datastoreItem>
</file>

<file path=customXml/itemProps3.xml><?xml version="1.0" encoding="utf-8"?>
<ds:datastoreItem xmlns:ds="http://schemas.openxmlformats.org/officeDocument/2006/customXml" ds:itemID="{D60EBE40-0498-4698-99A2-3D1892F679AF}">
  <ds:schemaRefs>
    <ds:schemaRef ds:uri="http://schemas.openxmlformats.org/package/2006/metadata/core-properties"/>
    <ds:schemaRef ds:uri="http://purl.org/dc/dcmitype/"/>
    <ds:schemaRef ds:uri="http://schemas.microsoft.com/office/2006/documentManagement/types"/>
    <ds:schemaRef ds:uri="9df88371-c757-4727-9dc8-5b976786433a"/>
    <ds:schemaRef ds:uri="http://purl.org/dc/elements/1.1/"/>
    <ds:schemaRef ds:uri="http://schemas.microsoft.com/office/2006/metadata/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Tjerk de Ridder</dc:creator>
  <cp:keywords/>
  <dc:description/>
  <cp:lastModifiedBy>Linda De Jong-De Boer</cp:lastModifiedBy>
  <cp:revision/>
  <dcterms:created xsi:type="dcterms:W3CDTF">2017-03-22T19:59:01Z</dcterms:created>
  <dcterms:modified xsi:type="dcterms:W3CDTF">2026-02-17T13:18:08Z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0x010100E6EE68E9482007479DEE24A91647EF73</vt:lpwstr>
  </property>
</Properties>
</file>